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600" windowHeight="99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</definedNames>
  <calcPr calcId="124519"/>
</workbook>
</file>

<file path=xl/calcChain.xml><?xml version="1.0" encoding="utf-8"?>
<calcChain xmlns="http://schemas.openxmlformats.org/spreadsheetml/2006/main">
  <c r="M10" i="1"/>
  <c r="M8"/>
  <c r="M6"/>
  <c r="L10"/>
  <c r="L8"/>
  <c r="L6"/>
</calcChain>
</file>

<file path=xl/sharedStrings.xml><?xml version="1.0" encoding="utf-8"?>
<sst xmlns="http://schemas.openxmlformats.org/spreadsheetml/2006/main" count="56" uniqueCount="47">
  <si>
    <t>Label Name</t>
  </si>
  <si>
    <t>Glass</t>
  </si>
  <si>
    <t>Pack size</t>
  </si>
  <si>
    <t>No. fo Bottles</t>
  </si>
  <si>
    <t>Strength (PL/BL)</t>
  </si>
  <si>
    <t>Whether the lable been registered with the Exice Commissioner, Chhattisgarh YES/NO if so furnish Regn. No.</t>
  </si>
  <si>
    <t>NO</t>
  </si>
  <si>
    <t>YES</t>
  </si>
  <si>
    <t>VODKA</t>
  </si>
  <si>
    <t>FMFL</t>
  </si>
  <si>
    <t>IMFL</t>
  </si>
  <si>
    <t>BEER</t>
  </si>
  <si>
    <t>WINE</t>
  </si>
  <si>
    <t xml:space="preserve">The above landing rate includes freight, duties/levies, insurance, export duty, </t>
  </si>
  <si>
    <t>handling charges, unloading charges at Depot and other levies etc.</t>
  </si>
  <si>
    <t xml:space="preserve">(Where there is the changes in the supplier of any brand/label already registered </t>
  </si>
  <si>
    <t>Certificate" from the former supplier.)</t>
  </si>
  <si>
    <t>I declare that the information furnished above is true and correct.</t>
  </si>
  <si>
    <t>Chhattisgarh Import fee, CST Bottle fee, packing charges,   hologram charges'</t>
  </si>
  <si>
    <t xml:space="preserve">with  the  Corporation,  the  present  supplier shall   enclose  "NO  objection </t>
  </si>
  <si>
    <t>Signature of Chief Executive</t>
  </si>
  <si>
    <t>Name          : SATPAL SINGH BHATIA</t>
  </si>
  <si>
    <t>Destination : DIRECTOR</t>
  </si>
  <si>
    <t>Address       : Sona Beverages Pvt. Ltd.</t>
  </si>
  <si>
    <t xml:space="preserve">                    Plot No.2, Sector Zone-B, Borai Industrial, Growth Centre, </t>
  </si>
  <si>
    <t xml:space="preserve">                    Rasmada, Durg, C.G.</t>
  </si>
  <si>
    <t>Place  : Raipur</t>
  </si>
  <si>
    <t>Annexure - K</t>
  </si>
  <si>
    <t>Whether the product was approved by the Corporation in the previous year 2019-20 Yes / No.</t>
  </si>
  <si>
    <t>Whether the product was approved by other company in the previous year 2018-19 &amp; if so specify the name of the company and attached NOC from that Company</t>
  </si>
  <si>
    <t>EDP Price to CSBC year 2019-20</t>
  </si>
  <si>
    <t>Landing Price without Excise Duty/Counter Vailling Duty (CVD) year 2019-20</t>
  </si>
  <si>
    <t>Excise Duty/CVD Spirit 45% malt 35% on Landing price without Excise Duty/(CVD)</t>
  </si>
  <si>
    <t>Final Landing Price to CSBC year 2019-20</t>
  </si>
  <si>
    <t>Landing Prices to CSBC for 2019-20</t>
  </si>
  <si>
    <t>Brand  Name</t>
  </si>
  <si>
    <t xml:space="preserve">RATE OFFER </t>
  </si>
  <si>
    <t>650ML GLASS</t>
  </si>
  <si>
    <t>CARLSBERG ELEPHANT</t>
  </si>
  <si>
    <t>CG-649/2018-19  28-09-2018</t>
  </si>
  <si>
    <t xml:space="preserve">CARLSBERG ELEPHANT STRONG </t>
  </si>
  <si>
    <t>CG-664/2018-19  26-02-2019</t>
  </si>
  <si>
    <t>CARLSBERG ELEPHANT 1847</t>
  </si>
  <si>
    <t>CG-665/2018-19  26-02-2019</t>
  </si>
  <si>
    <t>Name of Company : CARLSBERG INDIA PVT. LTD.</t>
  </si>
  <si>
    <t>Date  : 06/03/2019</t>
  </si>
  <si>
    <t>(LICENSED TO SONA BEVERAGES PVT. LTD.)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</si>
</sst>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2" fontId="2" fillId="0" borderId="1" xfId="0" applyNumberFormat="1" applyFont="1" applyBorder="1"/>
    <xf numFmtId="0" fontId="2" fillId="0" borderId="4" xfId="0" applyFont="1" applyBorder="1"/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/>
    <xf numFmtId="0" fontId="1" fillId="0" borderId="0" xfId="0" applyFont="1"/>
    <xf numFmtId="0" fontId="2" fillId="2" borderId="1" xfId="0" applyFont="1" applyFill="1" applyBorder="1"/>
    <xf numFmtId="0" fontId="1" fillId="0" borderId="5" xfId="0" applyFont="1" applyBorder="1" applyAlignment="1">
      <alignment vertical="top" wrapText="1"/>
    </xf>
    <xf numFmtId="2" fontId="2" fillId="0" borderId="6" xfId="0" applyNumberFormat="1" applyFont="1" applyBorder="1"/>
    <xf numFmtId="0" fontId="1" fillId="0" borderId="1" xfId="0" applyFont="1" applyBorder="1" applyAlignment="1">
      <alignment vertical="top" wrapText="1"/>
    </xf>
    <xf numFmtId="0" fontId="0" fillId="0" borderId="1" xfId="0" applyBorder="1"/>
    <xf numFmtId="2" fontId="0" fillId="0" borderId="1" xfId="0" applyNumberFormat="1" applyBorder="1"/>
    <xf numFmtId="0" fontId="5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>
      <selection activeCell="A4" sqref="A4"/>
    </sheetView>
  </sheetViews>
  <sheetFormatPr defaultColWidth="9.140625" defaultRowHeight="15"/>
  <cols>
    <col min="1" max="1" width="6.140625" customWidth="1"/>
    <col min="2" max="2" width="33.42578125" customWidth="1"/>
    <col min="3" max="3" width="5.85546875" customWidth="1"/>
    <col min="4" max="4" width="13.140625" customWidth="1"/>
    <col min="5" max="5" width="7" customWidth="1"/>
    <col min="6" max="6" width="8.85546875" customWidth="1"/>
    <col min="7" max="7" width="9.140625" customWidth="1"/>
    <col min="8" max="8" width="28.7109375" customWidth="1"/>
    <col min="9" max="9" width="15.7109375" customWidth="1"/>
  </cols>
  <sheetData>
    <row r="1" spans="1:13" ht="26.25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8.75">
      <c r="A2" s="15" t="s">
        <v>44</v>
      </c>
      <c r="B2" s="8"/>
      <c r="K2" s="8" t="s">
        <v>27</v>
      </c>
    </row>
    <row r="3" spans="1:13" ht="18.75">
      <c r="A3" s="15" t="s">
        <v>46</v>
      </c>
      <c r="B3" s="8"/>
      <c r="K3" s="8"/>
    </row>
    <row r="4" spans="1:13" ht="15.75" thickBot="1">
      <c r="A4" s="8" t="s">
        <v>34</v>
      </c>
      <c r="B4" s="8"/>
    </row>
    <row r="5" spans="1:13" s="6" customFormat="1" ht="195">
      <c r="A5" s="4" t="s">
        <v>35</v>
      </c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28</v>
      </c>
      <c r="H5" s="5" t="s">
        <v>5</v>
      </c>
      <c r="I5" s="5" t="s">
        <v>29</v>
      </c>
      <c r="J5" s="5" t="s">
        <v>30</v>
      </c>
      <c r="K5" s="5" t="s">
        <v>31</v>
      </c>
      <c r="L5" s="10" t="s">
        <v>32</v>
      </c>
      <c r="M5" s="12" t="s">
        <v>33</v>
      </c>
    </row>
    <row r="6" spans="1:13" ht="15.75">
      <c r="A6" s="3" t="s">
        <v>11</v>
      </c>
      <c r="B6" s="9" t="s">
        <v>38</v>
      </c>
      <c r="C6" s="1"/>
      <c r="D6" s="1" t="s">
        <v>37</v>
      </c>
      <c r="E6" s="1">
        <v>12</v>
      </c>
      <c r="F6" s="1">
        <v>7.8</v>
      </c>
      <c r="G6" s="1" t="s">
        <v>7</v>
      </c>
      <c r="H6" s="1" t="s">
        <v>39</v>
      </c>
      <c r="I6" s="1" t="s">
        <v>6</v>
      </c>
      <c r="J6" s="1">
        <v>520</v>
      </c>
      <c r="K6" s="1">
        <v>673</v>
      </c>
      <c r="L6" s="11">
        <f>K6*35%</f>
        <v>235.54999999999998</v>
      </c>
      <c r="M6" s="14">
        <f>K6+L6</f>
        <v>908.55</v>
      </c>
    </row>
    <row r="7" spans="1:13" ht="15.75">
      <c r="A7" s="3"/>
      <c r="B7" s="9"/>
      <c r="C7" s="1"/>
      <c r="D7" s="1"/>
      <c r="E7" s="1"/>
      <c r="F7" s="1"/>
      <c r="G7" s="1"/>
      <c r="H7" s="1"/>
      <c r="I7" s="1"/>
      <c r="J7" s="1"/>
      <c r="K7" s="1"/>
      <c r="L7" s="11"/>
      <c r="M7" s="13"/>
    </row>
    <row r="8" spans="1:13" ht="15.75">
      <c r="A8" s="3" t="s">
        <v>11</v>
      </c>
      <c r="B8" s="9" t="s">
        <v>40</v>
      </c>
      <c r="C8" s="1"/>
      <c r="D8" s="1" t="s">
        <v>37</v>
      </c>
      <c r="E8" s="1">
        <v>12</v>
      </c>
      <c r="F8" s="1">
        <v>7.8</v>
      </c>
      <c r="G8" s="1" t="s">
        <v>7</v>
      </c>
      <c r="H8" s="1" t="s">
        <v>41</v>
      </c>
      <c r="I8" s="1" t="s">
        <v>6</v>
      </c>
      <c r="J8" s="1">
        <v>452</v>
      </c>
      <c r="K8" s="1">
        <v>605</v>
      </c>
      <c r="L8" s="11">
        <f>K8*35%</f>
        <v>211.75</v>
      </c>
      <c r="M8" s="14">
        <f>K8+L8</f>
        <v>816.75</v>
      </c>
    </row>
    <row r="9" spans="1:13" ht="15.75">
      <c r="A9" s="3"/>
      <c r="B9" s="9"/>
      <c r="C9" s="1"/>
      <c r="D9" s="1"/>
      <c r="E9" s="1"/>
      <c r="F9" s="1"/>
      <c r="G9" s="1"/>
      <c r="H9" s="1"/>
      <c r="I9" s="1"/>
      <c r="J9" s="1"/>
      <c r="K9" s="1"/>
      <c r="L9" s="11"/>
      <c r="M9" s="13"/>
    </row>
    <row r="10" spans="1:13" ht="15.75">
      <c r="A10" s="3" t="s">
        <v>11</v>
      </c>
      <c r="B10" s="9" t="s">
        <v>42</v>
      </c>
      <c r="C10" s="1"/>
      <c r="D10" s="1" t="s">
        <v>37</v>
      </c>
      <c r="E10" s="1">
        <v>12</v>
      </c>
      <c r="F10" s="1">
        <v>7.8</v>
      </c>
      <c r="G10" s="1" t="s">
        <v>7</v>
      </c>
      <c r="H10" s="1" t="s">
        <v>43</v>
      </c>
      <c r="I10" s="1" t="s">
        <v>6</v>
      </c>
      <c r="J10" s="1">
        <v>592</v>
      </c>
      <c r="K10" s="1">
        <v>745</v>
      </c>
      <c r="L10" s="11">
        <f>K10*35%</f>
        <v>260.75</v>
      </c>
      <c r="M10" s="14">
        <f>K10+L10</f>
        <v>1005.75</v>
      </c>
    </row>
    <row r="11" spans="1:13" ht="15.75">
      <c r="A11" s="3"/>
      <c r="B11" s="9"/>
      <c r="C11" s="1"/>
      <c r="D11" s="1"/>
      <c r="E11" s="1"/>
      <c r="F11" s="1"/>
      <c r="G11" s="1"/>
      <c r="H11" s="1"/>
      <c r="I11" s="1"/>
      <c r="J11" s="1"/>
      <c r="K11" s="2"/>
      <c r="L11" s="11"/>
      <c r="M11" s="13"/>
    </row>
    <row r="20" spans="1:2" ht="21">
      <c r="A20" s="7" t="s">
        <v>9</v>
      </c>
    </row>
    <row r="21" spans="1:2" ht="21">
      <c r="A21" s="7" t="s">
        <v>10</v>
      </c>
    </row>
    <row r="22" spans="1:2" ht="21">
      <c r="A22" s="7" t="s">
        <v>11</v>
      </c>
    </row>
    <row r="23" spans="1:2" ht="21">
      <c r="A23" s="7" t="s">
        <v>8</v>
      </c>
    </row>
    <row r="24" spans="1:2" ht="21">
      <c r="A24" s="7" t="s">
        <v>12</v>
      </c>
    </row>
    <row r="26" spans="1:2" ht="21">
      <c r="B26" s="7" t="s">
        <v>13</v>
      </c>
    </row>
    <row r="27" spans="1:2" ht="21">
      <c r="B27" s="7" t="s">
        <v>18</v>
      </c>
    </row>
    <row r="28" spans="1:2" ht="21">
      <c r="B28" s="7" t="s">
        <v>14</v>
      </c>
    </row>
    <row r="29" spans="1:2" ht="21">
      <c r="B29" s="7"/>
    </row>
    <row r="30" spans="1:2" ht="21">
      <c r="B30" s="7" t="s">
        <v>15</v>
      </c>
    </row>
    <row r="31" spans="1:2" ht="21">
      <c r="B31" s="7" t="s">
        <v>19</v>
      </c>
    </row>
    <row r="32" spans="1:2" ht="21">
      <c r="B32" s="7" t="s">
        <v>16</v>
      </c>
    </row>
    <row r="33" spans="1:7" ht="21">
      <c r="B33" s="7" t="s">
        <v>17</v>
      </c>
    </row>
    <row r="34" spans="1:7" ht="21">
      <c r="B34" s="7"/>
    </row>
    <row r="35" spans="1:7" ht="19.5" customHeight="1">
      <c r="A35" s="7"/>
      <c r="B35" s="7"/>
      <c r="C35" s="7"/>
      <c r="D35" s="7"/>
      <c r="E35" s="7" t="s">
        <v>20</v>
      </c>
      <c r="F35" s="7"/>
      <c r="G35" s="7"/>
    </row>
    <row r="36" spans="1:7" ht="21">
      <c r="A36" s="7"/>
      <c r="B36" s="7"/>
      <c r="C36" s="7"/>
      <c r="D36" s="7"/>
      <c r="E36" s="7"/>
      <c r="F36" s="7"/>
      <c r="G36" s="7"/>
    </row>
    <row r="37" spans="1:7" ht="21">
      <c r="A37" s="7" t="s">
        <v>26</v>
      </c>
      <c r="B37" s="7"/>
      <c r="C37" s="7"/>
      <c r="D37" s="7"/>
      <c r="E37" s="7" t="s">
        <v>21</v>
      </c>
      <c r="F37" s="7"/>
      <c r="G37" s="7"/>
    </row>
    <row r="38" spans="1:7" ht="21">
      <c r="A38" s="7"/>
      <c r="B38" s="7"/>
      <c r="C38" s="7"/>
      <c r="D38" s="7"/>
      <c r="E38" s="7"/>
      <c r="F38" s="7"/>
      <c r="G38" s="7"/>
    </row>
    <row r="39" spans="1:7" ht="21">
      <c r="A39" s="7"/>
      <c r="B39" s="7"/>
      <c r="C39" s="7"/>
      <c r="D39" s="7"/>
      <c r="E39" s="7"/>
      <c r="F39" s="7"/>
      <c r="G39" s="7"/>
    </row>
    <row r="40" spans="1:7" ht="21">
      <c r="A40" s="7" t="s">
        <v>45</v>
      </c>
      <c r="B40" s="7"/>
      <c r="C40" s="7"/>
      <c r="D40" s="7"/>
      <c r="E40" s="7" t="s">
        <v>22</v>
      </c>
      <c r="F40" s="7"/>
      <c r="G40" s="7"/>
    </row>
    <row r="41" spans="1:7" ht="21">
      <c r="A41" s="7"/>
      <c r="B41" s="7"/>
      <c r="C41" s="7"/>
      <c r="D41" s="7"/>
      <c r="E41" s="7"/>
      <c r="F41" s="7"/>
      <c r="G41" s="7"/>
    </row>
    <row r="42" spans="1:7" ht="21">
      <c r="A42" s="7"/>
      <c r="B42" s="7"/>
      <c r="C42" s="7"/>
      <c r="D42" s="7"/>
      <c r="E42" s="7" t="s">
        <v>23</v>
      </c>
      <c r="F42" s="7"/>
      <c r="G42" s="7"/>
    </row>
    <row r="43" spans="1:7" ht="21">
      <c r="A43" s="7"/>
      <c r="B43" s="7"/>
      <c r="C43" s="7"/>
      <c r="D43" s="7"/>
      <c r="E43" s="7" t="s">
        <v>24</v>
      </c>
      <c r="F43" s="7"/>
      <c r="G43" s="7"/>
    </row>
    <row r="44" spans="1:7" ht="21">
      <c r="B44" s="7"/>
      <c r="E44" s="7" t="s">
        <v>25</v>
      </c>
    </row>
    <row r="45" spans="1:7" ht="21">
      <c r="B45" s="7"/>
    </row>
    <row r="46" spans="1:7" ht="21">
      <c r="B46" s="7"/>
    </row>
    <row r="47" spans="1:7" ht="21">
      <c r="B47" s="7"/>
    </row>
  </sheetData>
  <mergeCells count="1">
    <mergeCell ref="A1:M1"/>
  </mergeCells>
  <pageMargins left="0.23622047244094499" right="0.15748031496063" top="0.196850393700787" bottom="0.196850393700787" header="0.31496062992126" footer="0.31496062992126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Navin</dc:creator>
  <cp:lastModifiedBy>HP</cp:lastModifiedBy>
  <cp:lastPrinted>2019-03-06T06:34:39Z</cp:lastPrinted>
  <dcterms:created xsi:type="dcterms:W3CDTF">2017-03-17T12:22:51Z</dcterms:created>
  <dcterms:modified xsi:type="dcterms:W3CDTF">2019-03-06T07:01:45Z</dcterms:modified>
</cp:coreProperties>
</file>